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07 26 01\Compras e Portal FDE\"/>
    </mc:Choice>
  </mc:AlternateContent>
  <xr:revisionPtr revIDLastSave="0" documentId="13_ncr:1_{25E5F5C1-CC48-4E56-9A67-1B5162F8AD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2" l="1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1" i="2" l="1"/>
  <c r="G5" i="1"/>
  <c r="G95" i="1" s="1"/>
</calcChain>
</file>

<file path=xl/sharedStrings.xml><?xml version="1.0" encoding="utf-8"?>
<sst xmlns="http://schemas.openxmlformats.org/spreadsheetml/2006/main" count="432" uniqueCount="279">
  <si>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</si>
  <si>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</si>
  <si>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</si>
  <si>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</si>
  <si>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</si>
  <si>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</si>
  <si>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</si>
  <si>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</si>
  <si>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</si>
  <si>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DATA BASE: - OUTUBRO/2025
</t>
  </si>
  <si>
    <t>PC - 69/00107/26/01 - SEI - FDE-SEI - 229.00001627/2026-14 - SIASG - 90020</t>
  </si>
  <si>
    <t xml:space="preserve">EE PROF HUMBERTO VICTORAZZO  - ARAÇARIGUAMA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</si>
  <si>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</si>
  <si>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</si>
  <si>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</si>
  <si>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</si>
  <si>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</si>
  <si>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</si>
  <si>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</si>
  <si>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</si>
  <si>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</si>
  <si>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</si>
  <si>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</si>
  <si>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</si>
  <si>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</si>
  <si>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</si>
  <si>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</si>
  <si>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</si>
  <si>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</si>
  <si>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</si>
  <si>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</si>
  <si>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</si>
  <si>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</si>
  <si>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</si>
  <si>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</si>
  <si>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</si>
  <si>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</si>
  <si>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</si>
  <si>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</si>
  <si>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</si>
  <si>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</si>
  <si>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</si>
  <si>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</si>
  <si>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</si>
  <si>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</si>
  <si>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</si>
  <si>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</si>
  <si>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</si>
  <si>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</si>
  <si>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</si>
  <si>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</si>
  <si>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</si>
  <si>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</si>
  <si>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</si>
  <si>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</si>
  <si>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</si>
  <si>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</si>
  <si>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</si>
  <si>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</si>
  <si>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</si>
  <si>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</si>
  <si>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</si>
  <si>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</si>
  <si>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</si>
  <si>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</si>
  <si>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</si>
  <si>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</si>
  <si>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</si>
  <si>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</si>
  <si>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</si>
  <si>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</si>
  <si>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</si>
  <si>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</si>
  <si>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</si>
  <si>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</si>
  <si>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</si>
  <si>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</si>
  <si>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</si>
  <si>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</si>
  <si>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</si>
  <si>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</si>
  <si>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</si>
  <si>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</si>
  <si>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</si>
  <si>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</si>
  <si>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</si>
  <si>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</si>
  <si>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</si>
  <si>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</si>
  <si>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</si>
  <si>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</si>
  <si>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</si>
  <si>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</si>
  <si>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</si>
  <si>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</si>
  <si>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</si>
  <si>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</si>
  <si>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</si>
  <si>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</si>
  <si>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</si>
  <si>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</si>
  <si>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</si>
  <si>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</si>
  <si>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</si>
  <si>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</si>
  <si>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</si>
  <si>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</si>
  <si>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</si>
  <si>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</si>
  <si>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</si>
  <si>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</si>
  <si>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</si>
  <si>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</si>
  <si>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</si>
  <si>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</si>
  <si>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</si>
  <si>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</si>
  <si>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</si>
  <si>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</si>
  <si>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</si>
  <si>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</si>
  <si>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</si>
  <si>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</si>
  <si>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</si>
  <si>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</si>
  <si>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</si>
  <si>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</si>
  <si>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</si>
  <si>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</si>
  <si>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</si>
  <si>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</si>
  <si>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</si>
  <si>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</si>
  <si>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</si>
  <si>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</si>
  <si>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</si>
  <si>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</si>
  <si>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</si>
  <si>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</si>
  <si>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</si>
  <si>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</si>
  <si>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</si>
  <si>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</si>
  <si>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</si>
  <si>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</si>
  <si>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</si>
  <si>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</si>
  <si>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</si>
  <si>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</si>
  <si>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</si>
  <si>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</si>
  <si>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</si>
  <si>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</si>
  <si>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</si>
  <si>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16.02.040</t>
  </si>
  <si>
    <t>PAVIMENTACAO ARTICULADA BLOCO CONCRETO INTERTRAVADO  E=6CM  35 Mpa  COR NATURAL SOBRE BASE AREIA GRO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</si>
  <si>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</si>
  <si>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</si>
  <si>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</si>
  <si>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</si>
  <si>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</si>
  <si>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</si>
  <si>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</si>
  <si>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</si>
  <si>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</si>
  <si>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</si>
  <si>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</si>
  <si>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</si>
  <si>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</si>
  <si>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</si>
  <si>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</si>
  <si>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</si>
  <si>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</si>
  <si>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</si>
  <si>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</si>
  <si>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</si>
  <si>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</si>
  <si>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</si>
  <si>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</si>
  <si>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</si>
  <si>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</si>
  <si>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</si>
  <si>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</si>
  <si>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</si>
  <si>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</si>
  <si>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</si>
  <si>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</si>
  <si>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</si>
  <si>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</si>
  <si>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</si>
  <si>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</si>
  <si>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</si>
  <si>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</si>
  <si>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</si>
  <si>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</si>
  <si>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</si>
  <si>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</si>
  <si>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</si>
  <si>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</si>
  <si>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</si>
  <si>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</si>
  <si>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</si>
  <si>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</si>
  <si>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02.02.026</t>
  </si>
  <si>
    <t>BROCA DE CONCRETO DE DIAMETRO 25CM - INCL ARRANQUES</t>
  </si>
  <si>
    <t>02.50.001</t>
  </si>
  <si>
    <t>DEMOLIÇÃO DE CONCRETO SIMPLES (MANUAL)</t>
  </si>
  <si>
    <t>03.01.001</t>
  </si>
  <si>
    <t>FORMAS DE MADEIRA MACICA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</si>
  <si>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</si>
  <si>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</si>
  <si>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</si>
  <si>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</si>
  <si>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</si>
  <si>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</si>
  <si>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</si>
  <si>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</si>
  <si>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</si>
  <si>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</si>
  <si>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09.04.050</t>
  </si>
  <si>
    <t>PLACA DE ACRILICO TRANSPARENTE ESP=5MM PROTECAO A CONTATO ACIDENTAL</t>
  </si>
  <si>
    <t>09.05.004</t>
  </si>
  <si>
    <t>ELETROD ACO GALV QUENTE (NBR 5624) 32 MM (1 1/4) - INCL CONEXOES</t>
  </si>
  <si>
    <t>09.05.037</t>
  </si>
  <si>
    <t>ELETRODUTO EM POLIETILENO DE 32MM-INCLUSIVE CONEXOES</t>
  </si>
  <si>
    <t>09.05.040</t>
  </si>
  <si>
    <t>ENVELOPE DE CONCRETO PARA DUTOS</t>
  </si>
  <si>
    <t>09.07.011</t>
  </si>
  <si>
    <t>CABO DE 10 MM2 750V (ISOLAÇAO NAO HALOGENADO)</t>
  </si>
  <si>
    <t>09.07.024</t>
  </si>
  <si>
    <t>CABO DE 2,5MM2 750V (ISOLAÇAO NAO HALOGENADO)</t>
  </si>
  <si>
    <t>09.85.061</t>
  </si>
  <si>
    <t>CONDULETE DE 1 1/4</t>
  </si>
  <si>
    <t>12.04.004</t>
  </si>
  <si>
    <t>CHAPISCO</t>
  </si>
  <si>
    <t>12.04.005</t>
  </si>
  <si>
    <t>EMBOCO</t>
  </si>
  <si>
    <t>16.02.004</t>
  </si>
  <si>
    <t>PAVIMENTAÇÃO DE CONCRETO P/PISO PERMEAVEL DRENANTE (DIAGONAL)</t>
  </si>
  <si>
    <t>16.02.066</t>
  </si>
  <si>
    <t>PISO DE CONCRETO ARMADO Fck 25MPa DESEMPENAMENTO MECÂNICO  E=10CM</t>
  </si>
  <si>
    <t>16.02.071</t>
  </si>
  <si>
    <t>16.03.001</t>
  </si>
  <si>
    <t>CORTE DE MATO E GRAMA - ROÇAGEM MECANIZADA</t>
  </si>
  <si>
    <t>16.05.031</t>
  </si>
  <si>
    <t>CA-21 CANALETA DE AGUAS PLUVIAIS EM CONCRETO (20CM)</t>
  </si>
  <si>
    <t>16.05.047</t>
  </si>
  <si>
    <t>TC-10 TAMPA DE CONCRETO PRE-MOLDADA PERF. P/ CANALETA L=25CM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</si>
  <si>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</si>
  <si>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</si>
  <si>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</si>
  <si>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</si>
  <si>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</si>
  <si>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</si>
  <si>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16.13.010</t>
  </si>
  <si>
    <t>16.13.026</t>
  </si>
  <si>
    <t>16.14.006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</si>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</sst>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5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204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145.49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145.49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165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140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21.45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731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144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16.829999999999998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15.12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53.26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108.6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814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88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7.6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6.1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9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124.24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2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8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4.24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1893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15.04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208.3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16.899999999999999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</v>
      </c>
      <c r="E39" s="10">
        <v>274.81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1</v>
      </c>
      <c r="E40" s="10">
        <v>722.32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3</v>
      </c>
      <c r="E41" s="10">
        <v>108.48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2</v>
      </c>
      <c r="E42" s="10">
        <v>32.82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1</v>
      </c>
      <c r="E43" s="10">
        <v>145.49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4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2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13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4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6</v>
      </c>
      <c r="E48" s="10">
        <v>260.33999999999997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12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1</v>
      </c>
      <c r="E50" s="10">
        <v>79.540000000000006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5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14</v>
      </c>
      <c r="E52" s="10">
        <v>163.07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1</v>
      </c>
      <c r="E53" s="10">
        <v>63.09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103.68</v>
      </c>
      <c r="E54" s="10">
        <v>328.97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148.38</v>
      </c>
      <c r="E55" s="10">
        <v>45.53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135.24</v>
      </c>
      <c r="E56" s="10">
        <v>53.61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15.04</v>
      </c>
      <c r="E57" s="10">
        <v>56.11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21</v>
      </c>
      <c r="C58" s="9" t="s">
        <v>14</v>
      </c>
      <c r="D58" s="10">
        <v>40.96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99.42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15.04</v>
      </c>
      <c r="E60" s="10">
        <v>86.93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25.92</v>
      </c>
      <c r="E61" s="10">
        <v>242.51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1.6</v>
      </c>
      <c r="E62" s="10">
        <v>282.58999999999997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99.42</v>
      </c>
      <c r="E63" s="10">
        <v>236.94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31</v>
      </c>
      <c r="D64" s="10">
        <v>12.4</v>
      </c>
      <c r="E64" s="10">
        <v>33.76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31</v>
      </c>
      <c r="D65" s="10">
        <v>54.4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31</v>
      </c>
      <c r="D66" s="10">
        <v>2</v>
      </c>
      <c r="E66" s="10">
        <v>145.15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31</v>
      </c>
      <c r="D67" s="10">
        <v>13.6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22.32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85.3</v>
      </c>
      <c r="E69" s="10">
        <v>25.68</v>
      </c>
      <c r="F69" s="21"/>
      <c r="G69" s="17">
        <f t="shared" ref="G69:G94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15.04</v>
      </c>
      <c r="E70" s="10">
        <v>35.97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11.58</v>
      </c>
      <c r="E71" s="10">
        <v>83.65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22.32</v>
      </c>
      <c r="E72" s="10">
        <v>45.37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37.68</v>
      </c>
      <c r="E73" s="10">
        <v>52.23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37.68</v>
      </c>
      <c r="E74" s="10">
        <v>33.25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42</v>
      </c>
      <c r="E75" s="10">
        <v>201.85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53.3</v>
      </c>
      <c r="E76" s="10">
        <v>9.33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53.3</v>
      </c>
      <c r="E77" s="10">
        <v>40.97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53.3</v>
      </c>
      <c r="E78" s="10">
        <v>83.32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31</v>
      </c>
      <c r="D79" s="10">
        <v>47.5</v>
      </c>
      <c r="E79" s="10">
        <v>228.45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31</v>
      </c>
      <c r="D80" s="10">
        <v>30.8</v>
      </c>
      <c r="E80" s="10">
        <v>1033.27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31</v>
      </c>
      <c r="D83" s="10">
        <v>33.4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16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16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6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2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2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129.6</v>
      </c>
      <c r="E90" s="10">
        <v>19.22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2</v>
      </c>
      <c r="E91" s="10">
        <v>120.8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36</v>
      </c>
      <c r="D92" s="10">
        <v>2</v>
      </c>
      <c r="E92" s="10">
        <v>123.97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36</v>
      </c>
      <c r="D93" s="10">
        <v>2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36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gWpcU3nWpbbHPMh4/VTJFQF9vJA2JwkAVpdfBlYrPhfQr8l1Kdv4CsQyBX3+uzAMrY0OhSI/ZppDgmvgx9qizA==" saltValue="iBiK6VHdlX+Z/Vag1QmwSw==" spinCount="100000" sheet="1" objects="1" scenarios="1"/>
  <conditionalFormatting sqref="F5:F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1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194</v>
      </c>
      <c r="B5" s="14" t="s">
        <v>195</v>
      </c>
      <c r="C5" s="15" t="s">
        <v>17</v>
      </c>
      <c r="D5" s="16">
        <v>90</v>
      </c>
      <c r="E5" s="16">
        <v>68.67</v>
      </c>
      <c r="F5" s="21"/>
      <c r="G5" s="17">
        <f t="shared" ref="G5:G50" si="0">TRUNC(F5*D5,2)</f>
        <v>0</v>
      </c>
    </row>
    <row r="6" spans="1:7" x14ac:dyDescent="0.25">
      <c r="A6" s="7" t="s">
        <v>196</v>
      </c>
      <c r="B6" s="8" t="s">
        <v>197</v>
      </c>
      <c r="C6" s="9" t="s">
        <v>17</v>
      </c>
      <c r="D6" s="10">
        <v>420</v>
      </c>
      <c r="E6" s="10">
        <v>61.22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199</v>
      </c>
      <c r="C7" s="9" t="s">
        <v>200</v>
      </c>
      <c r="D7" s="10">
        <v>6300</v>
      </c>
      <c r="E7" s="10">
        <v>2.4700000000000002</v>
      </c>
      <c r="F7" s="21"/>
      <c r="G7" s="17">
        <f t="shared" si="0"/>
        <v>0</v>
      </c>
    </row>
    <row r="8" spans="1:7" x14ac:dyDescent="0.25">
      <c r="A8" s="7" t="s">
        <v>201</v>
      </c>
      <c r="B8" s="8" t="s">
        <v>202</v>
      </c>
      <c r="C8" s="9" t="s">
        <v>31</v>
      </c>
      <c r="D8" s="10">
        <v>60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15</v>
      </c>
      <c r="B9" s="8" t="s">
        <v>16</v>
      </c>
      <c r="C9" s="9" t="s">
        <v>17</v>
      </c>
      <c r="D9" s="10">
        <v>3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18</v>
      </c>
      <c r="B10" s="8" t="s">
        <v>19</v>
      </c>
      <c r="C10" s="9" t="s">
        <v>14</v>
      </c>
      <c r="D10" s="10">
        <v>692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203</v>
      </c>
      <c r="B11" s="8" t="s">
        <v>204</v>
      </c>
      <c r="C11" s="9" t="s">
        <v>31</v>
      </c>
      <c r="D11" s="10">
        <v>21</v>
      </c>
      <c r="E11" s="10">
        <v>105.98</v>
      </c>
      <c r="F11" s="21"/>
      <c r="G11" s="17">
        <f t="shared" si="0"/>
        <v>0</v>
      </c>
    </row>
    <row r="12" spans="1:7" x14ac:dyDescent="0.25">
      <c r="A12" s="7" t="s">
        <v>205</v>
      </c>
      <c r="B12" s="8" t="s">
        <v>206</v>
      </c>
      <c r="C12" s="9" t="s">
        <v>17</v>
      </c>
      <c r="D12" s="10">
        <v>1</v>
      </c>
      <c r="E12" s="10">
        <v>302.16000000000003</v>
      </c>
      <c r="F12" s="21"/>
      <c r="G12" s="17">
        <f t="shared" si="0"/>
        <v>0</v>
      </c>
    </row>
    <row r="13" spans="1:7" x14ac:dyDescent="0.25">
      <c r="A13" s="7" t="s">
        <v>207</v>
      </c>
      <c r="B13" s="8" t="s">
        <v>208</v>
      </c>
      <c r="C13" s="9" t="s">
        <v>14</v>
      </c>
      <c r="D13" s="10">
        <v>7.2</v>
      </c>
      <c r="E13" s="10">
        <v>166.74</v>
      </c>
      <c r="F13" s="21"/>
      <c r="G13" s="17">
        <f t="shared" si="0"/>
        <v>0</v>
      </c>
    </row>
    <row r="14" spans="1:7" x14ac:dyDescent="0.25">
      <c r="A14" s="7" t="s">
        <v>209</v>
      </c>
      <c r="B14" s="8" t="s">
        <v>210</v>
      </c>
      <c r="C14" s="9" t="s">
        <v>31</v>
      </c>
      <c r="D14" s="10">
        <v>64</v>
      </c>
      <c r="E14" s="10">
        <v>135.86000000000001</v>
      </c>
      <c r="F14" s="21"/>
      <c r="G14" s="17">
        <f t="shared" si="0"/>
        <v>0</v>
      </c>
    </row>
    <row r="15" spans="1:7" x14ac:dyDescent="0.25">
      <c r="A15" s="7" t="s">
        <v>211</v>
      </c>
      <c r="B15" s="8" t="s">
        <v>212</v>
      </c>
      <c r="C15" s="9" t="s">
        <v>31</v>
      </c>
      <c r="D15" s="10">
        <v>20</v>
      </c>
      <c r="E15" s="10">
        <v>170.36</v>
      </c>
      <c r="F15" s="21"/>
      <c r="G15" s="17">
        <f t="shared" si="0"/>
        <v>0</v>
      </c>
    </row>
    <row r="16" spans="1:7" x14ac:dyDescent="0.25">
      <c r="A16" s="7" t="s">
        <v>213</v>
      </c>
      <c r="B16" s="8" t="s">
        <v>214</v>
      </c>
      <c r="C16" s="9" t="s">
        <v>31</v>
      </c>
      <c r="D16" s="10">
        <v>30</v>
      </c>
      <c r="E16" s="10">
        <v>119.01</v>
      </c>
      <c r="F16" s="21"/>
      <c r="G16" s="17">
        <f t="shared" si="0"/>
        <v>0</v>
      </c>
    </row>
    <row r="17" spans="1:7" x14ac:dyDescent="0.25">
      <c r="A17" s="7" t="s">
        <v>215</v>
      </c>
      <c r="B17" s="8" t="s">
        <v>216</v>
      </c>
      <c r="C17" s="9" t="s">
        <v>36</v>
      </c>
      <c r="D17" s="10">
        <v>10</v>
      </c>
      <c r="E17" s="10">
        <v>109.3</v>
      </c>
      <c r="F17" s="21"/>
      <c r="G17" s="17">
        <f t="shared" si="0"/>
        <v>0</v>
      </c>
    </row>
    <row r="18" spans="1:7" x14ac:dyDescent="0.25">
      <c r="A18" s="7" t="s">
        <v>217</v>
      </c>
      <c r="B18" s="8" t="s">
        <v>218</v>
      </c>
      <c r="C18" s="9" t="s">
        <v>31</v>
      </c>
      <c r="D18" s="10">
        <v>32</v>
      </c>
      <c r="E18" s="10">
        <v>170.81</v>
      </c>
      <c r="F18" s="21"/>
      <c r="G18" s="17">
        <f t="shared" si="0"/>
        <v>0</v>
      </c>
    </row>
    <row r="19" spans="1:7" x14ac:dyDescent="0.25">
      <c r="A19" s="7" t="s">
        <v>219</v>
      </c>
      <c r="B19" s="8" t="s">
        <v>220</v>
      </c>
      <c r="C19" s="9" t="s">
        <v>14</v>
      </c>
      <c r="D19" s="10">
        <v>0.06</v>
      </c>
      <c r="E19" s="10">
        <v>375.31</v>
      </c>
      <c r="F19" s="21"/>
      <c r="G19" s="17">
        <f t="shared" si="0"/>
        <v>0</v>
      </c>
    </row>
    <row r="20" spans="1:7" x14ac:dyDescent="0.25">
      <c r="A20" s="7" t="s">
        <v>221</v>
      </c>
      <c r="B20" s="8" t="s">
        <v>222</v>
      </c>
      <c r="C20" s="9" t="s">
        <v>31</v>
      </c>
      <c r="D20" s="10">
        <v>70</v>
      </c>
      <c r="E20" s="10">
        <v>102.06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31</v>
      </c>
      <c r="D21" s="10">
        <v>140</v>
      </c>
      <c r="E21" s="10">
        <v>44.53</v>
      </c>
      <c r="F21" s="21"/>
      <c r="G21" s="17">
        <f t="shared" si="0"/>
        <v>0</v>
      </c>
    </row>
    <row r="22" spans="1:7" x14ac:dyDescent="0.25">
      <c r="A22" s="7" t="s">
        <v>225</v>
      </c>
      <c r="B22" s="8" t="s">
        <v>226</v>
      </c>
      <c r="C22" s="9" t="s">
        <v>31</v>
      </c>
      <c r="D22" s="10">
        <v>70</v>
      </c>
      <c r="E22" s="10">
        <v>27.17</v>
      </c>
      <c r="F22" s="21"/>
      <c r="G22" s="17">
        <f t="shared" si="0"/>
        <v>0</v>
      </c>
    </row>
    <row r="23" spans="1:7" x14ac:dyDescent="0.25">
      <c r="A23" s="7" t="s">
        <v>227</v>
      </c>
      <c r="B23" s="8" t="s">
        <v>228</v>
      </c>
      <c r="C23" s="9" t="s">
        <v>31</v>
      </c>
      <c r="D23" s="10">
        <v>180</v>
      </c>
      <c r="E23" s="10">
        <v>17.27</v>
      </c>
      <c r="F23" s="21"/>
      <c r="G23" s="17">
        <f t="shared" si="0"/>
        <v>0</v>
      </c>
    </row>
    <row r="24" spans="1:7" x14ac:dyDescent="0.25">
      <c r="A24" s="7" t="s">
        <v>229</v>
      </c>
      <c r="B24" s="8" t="s">
        <v>230</v>
      </c>
      <c r="C24" s="9" t="s">
        <v>31</v>
      </c>
      <c r="D24" s="10">
        <v>420</v>
      </c>
      <c r="E24" s="10">
        <v>6.2</v>
      </c>
      <c r="F24" s="21"/>
      <c r="G24" s="17">
        <f t="shared" si="0"/>
        <v>0</v>
      </c>
    </row>
    <row r="25" spans="1:7" x14ac:dyDescent="0.25">
      <c r="A25" s="7" t="s">
        <v>231</v>
      </c>
      <c r="B25" s="8" t="s">
        <v>232</v>
      </c>
      <c r="C25" s="9" t="s">
        <v>36</v>
      </c>
      <c r="D25" s="10">
        <v>20</v>
      </c>
      <c r="E25" s="10">
        <v>88.61</v>
      </c>
      <c r="F25" s="21"/>
      <c r="G25" s="17">
        <f t="shared" si="0"/>
        <v>0</v>
      </c>
    </row>
    <row r="26" spans="1:7" x14ac:dyDescent="0.25">
      <c r="A26" s="7" t="s">
        <v>233</v>
      </c>
      <c r="B26" s="8" t="s">
        <v>234</v>
      </c>
      <c r="C26" s="9" t="s">
        <v>14</v>
      </c>
      <c r="D26" s="10">
        <v>66</v>
      </c>
      <c r="E26" s="10">
        <v>9.5399999999999991</v>
      </c>
      <c r="F26" s="21"/>
      <c r="G26" s="17">
        <f t="shared" si="0"/>
        <v>0</v>
      </c>
    </row>
    <row r="27" spans="1:7" x14ac:dyDescent="0.25">
      <c r="A27" s="7" t="s">
        <v>235</v>
      </c>
      <c r="B27" s="8" t="s">
        <v>236</v>
      </c>
      <c r="C27" s="9" t="s">
        <v>14</v>
      </c>
      <c r="D27" s="10">
        <v>66</v>
      </c>
      <c r="E27" s="10">
        <v>49.34</v>
      </c>
      <c r="F27" s="21"/>
      <c r="G27" s="17">
        <f t="shared" si="0"/>
        <v>0</v>
      </c>
    </row>
    <row r="28" spans="1:7" x14ac:dyDescent="0.25">
      <c r="A28" s="7" t="s">
        <v>237</v>
      </c>
      <c r="B28" s="8" t="s">
        <v>238</v>
      </c>
      <c r="C28" s="9" t="s">
        <v>14</v>
      </c>
      <c r="D28" s="10">
        <v>60</v>
      </c>
      <c r="E28" s="10">
        <v>214.92</v>
      </c>
      <c r="F28" s="21"/>
      <c r="G28" s="17">
        <f t="shared" si="0"/>
        <v>0</v>
      </c>
    </row>
    <row r="29" spans="1:7" x14ac:dyDescent="0.25">
      <c r="A29" s="7" t="s">
        <v>239</v>
      </c>
      <c r="B29" s="8" t="s">
        <v>240</v>
      </c>
      <c r="C29" s="9" t="s">
        <v>14</v>
      </c>
      <c r="D29" s="10">
        <v>180</v>
      </c>
      <c r="E29" s="10">
        <v>154.80000000000001</v>
      </c>
      <c r="F29" s="21"/>
      <c r="G29" s="17">
        <f t="shared" si="0"/>
        <v>0</v>
      </c>
    </row>
    <row r="30" spans="1:7" x14ac:dyDescent="0.25">
      <c r="A30" s="7" t="s">
        <v>241</v>
      </c>
      <c r="B30" s="8" t="s">
        <v>21</v>
      </c>
      <c r="C30" s="9" t="s">
        <v>14</v>
      </c>
      <c r="D30" s="10">
        <v>692</v>
      </c>
      <c r="E30" s="10">
        <v>14.46</v>
      </c>
      <c r="F30" s="21"/>
      <c r="G30" s="17">
        <f t="shared" si="0"/>
        <v>0</v>
      </c>
    </row>
    <row r="31" spans="1:7" x14ac:dyDescent="0.25">
      <c r="A31" s="7" t="s">
        <v>242</v>
      </c>
      <c r="B31" s="8" t="s">
        <v>243</v>
      </c>
      <c r="C31" s="9" t="s">
        <v>14</v>
      </c>
      <c r="D31" s="10">
        <v>1500</v>
      </c>
      <c r="E31" s="10">
        <v>1.46</v>
      </c>
      <c r="F31" s="21"/>
      <c r="G31" s="17">
        <f t="shared" si="0"/>
        <v>0</v>
      </c>
    </row>
    <row r="32" spans="1:7" x14ac:dyDescent="0.25">
      <c r="A32" s="7" t="s">
        <v>244</v>
      </c>
      <c r="B32" s="8" t="s">
        <v>245</v>
      </c>
      <c r="C32" s="9" t="s">
        <v>31</v>
      </c>
      <c r="D32" s="10">
        <v>40</v>
      </c>
      <c r="E32" s="10">
        <v>219.41</v>
      </c>
      <c r="F32" s="21"/>
      <c r="G32" s="17">
        <f t="shared" si="0"/>
        <v>0</v>
      </c>
    </row>
    <row r="33" spans="1:7" x14ac:dyDescent="0.25">
      <c r="A33" s="7" t="s">
        <v>246</v>
      </c>
      <c r="B33" s="8" t="s">
        <v>247</v>
      </c>
      <c r="C33" s="9" t="s">
        <v>31</v>
      </c>
      <c r="D33" s="10">
        <v>40</v>
      </c>
      <c r="E33" s="10">
        <v>131.12</v>
      </c>
      <c r="F33" s="21"/>
      <c r="G33" s="17">
        <f t="shared" si="0"/>
        <v>0</v>
      </c>
    </row>
    <row r="34" spans="1:7" x14ac:dyDescent="0.25">
      <c r="A34" s="7" t="s">
        <v>248</v>
      </c>
      <c r="B34" s="8" t="s">
        <v>249</v>
      </c>
      <c r="C34" s="9" t="s">
        <v>31</v>
      </c>
      <c r="D34" s="10">
        <v>60</v>
      </c>
      <c r="E34" s="10">
        <v>251.48</v>
      </c>
      <c r="F34" s="21"/>
      <c r="G34" s="17">
        <f t="shared" si="0"/>
        <v>0</v>
      </c>
    </row>
    <row r="35" spans="1:7" x14ac:dyDescent="0.25">
      <c r="A35" s="7" t="s">
        <v>250</v>
      </c>
      <c r="B35" s="8" t="s">
        <v>251</v>
      </c>
      <c r="C35" s="9" t="s">
        <v>36</v>
      </c>
      <c r="D35" s="10">
        <v>5</v>
      </c>
      <c r="E35" s="10">
        <v>538.05999999999995</v>
      </c>
      <c r="F35" s="21"/>
      <c r="G35" s="17">
        <f t="shared" si="0"/>
        <v>0</v>
      </c>
    </row>
    <row r="36" spans="1:7" x14ac:dyDescent="0.25">
      <c r="A36" s="7" t="s">
        <v>252</v>
      </c>
      <c r="B36" s="8" t="s">
        <v>253</v>
      </c>
      <c r="C36" s="9" t="s">
        <v>31</v>
      </c>
      <c r="D36" s="10">
        <v>40</v>
      </c>
      <c r="E36" s="10">
        <v>35.36</v>
      </c>
      <c r="F36" s="21"/>
      <c r="G36" s="17">
        <f t="shared" si="0"/>
        <v>0</v>
      </c>
    </row>
    <row r="37" spans="1:7" x14ac:dyDescent="0.25">
      <c r="A37" s="7" t="s">
        <v>254</v>
      </c>
      <c r="B37" s="8" t="s">
        <v>19</v>
      </c>
      <c r="C37" s="9" t="s">
        <v>14</v>
      </c>
      <c r="D37" s="10">
        <v>10</v>
      </c>
      <c r="E37" s="10">
        <v>10.98</v>
      </c>
      <c r="F37" s="21"/>
      <c r="G37" s="17">
        <f t="shared" si="0"/>
        <v>0</v>
      </c>
    </row>
    <row r="38" spans="1:7" x14ac:dyDescent="0.25">
      <c r="A38" s="7" t="s">
        <v>255</v>
      </c>
      <c r="B38" s="8" t="s">
        <v>21</v>
      </c>
      <c r="C38" s="9" t="s">
        <v>14</v>
      </c>
      <c r="D38" s="10">
        <v>10</v>
      </c>
      <c r="E38" s="10">
        <v>14.46</v>
      </c>
      <c r="F38" s="21"/>
      <c r="G38" s="17">
        <f t="shared" si="0"/>
        <v>0</v>
      </c>
    </row>
    <row r="39" spans="1:7" x14ac:dyDescent="0.25">
      <c r="A39" s="7" t="s">
        <v>256</v>
      </c>
      <c r="B39" s="8" t="s">
        <v>208</v>
      </c>
      <c r="C39" s="9" t="s">
        <v>14</v>
      </c>
      <c r="D39" s="10">
        <v>1</v>
      </c>
      <c r="E39" s="10">
        <v>166.74</v>
      </c>
      <c r="F39" s="21"/>
      <c r="G39" s="17">
        <f t="shared" si="0"/>
        <v>0</v>
      </c>
    </row>
    <row r="40" spans="1:7" x14ac:dyDescent="0.25">
      <c r="A40" s="7" t="s">
        <v>257</v>
      </c>
      <c r="B40" s="8" t="s">
        <v>258</v>
      </c>
      <c r="C40" s="9" t="s">
        <v>28</v>
      </c>
      <c r="D40" s="10">
        <v>170</v>
      </c>
      <c r="E40" s="10">
        <v>15.57</v>
      </c>
      <c r="F40" s="21"/>
      <c r="G40" s="17">
        <f t="shared" si="0"/>
        <v>0</v>
      </c>
    </row>
    <row r="41" spans="1:7" x14ac:dyDescent="0.25">
      <c r="A41" s="7" t="s">
        <v>259</v>
      </c>
      <c r="B41" s="8" t="s">
        <v>260</v>
      </c>
      <c r="C41" s="9" t="s">
        <v>28</v>
      </c>
      <c r="D41" s="10">
        <v>65</v>
      </c>
      <c r="E41" s="10">
        <v>15.99</v>
      </c>
      <c r="F41" s="21"/>
      <c r="G41" s="17">
        <f t="shared" si="0"/>
        <v>0</v>
      </c>
    </row>
    <row r="42" spans="1:7" x14ac:dyDescent="0.25">
      <c r="A42" s="7" t="s">
        <v>261</v>
      </c>
      <c r="B42" s="8" t="s">
        <v>262</v>
      </c>
      <c r="C42" s="9" t="s">
        <v>17</v>
      </c>
      <c r="D42" s="10">
        <v>3</v>
      </c>
      <c r="E42" s="10">
        <v>721.03</v>
      </c>
      <c r="F42" s="21"/>
      <c r="G42" s="17">
        <f t="shared" si="0"/>
        <v>0</v>
      </c>
    </row>
    <row r="43" spans="1:7" x14ac:dyDescent="0.25">
      <c r="A43" s="7" t="s">
        <v>263</v>
      </c>
      <c r="B43" s="8" t="s">
        <v>264</v>
      </c>
      <c r="C43" s="9" t="s">
        <v>14</v>
      </c>
      <c r="D43" s="10">
        <v>20</v>
      </c>
      <c r="E43" s="10">
        <v>176.57</v>
      </c>
      <c r="F43" s="21"/>
      <c r="G43" s="17">
        <f t="shared" si="0"/>
        <v>0</v>
      </c>
    </row>
    <row r="44" spans="1:7" x14ac:dyDescent="0.25">
      <c r="A44" s="7" t="s">
        <v>265</v>
      </c>
      <c r="B44" s="8" t="s">
        <v>266</v>
      </c>
      <c r="C44" s="9" t="s">
        <v>14</v>
      </c>
      <c r="D44" s="10">
        <v>25</v>
      </c>
      <c r="E44" s="10">
        <v>15.35</v>
      </c>
      <c r="F44" s="21"/>
      <c r="G44" s="17">
        <f t="shared" si="0"/>
        <v>0</v>
      </c>
    </row>
    <row r="45" spans="1:7" x14ac:dyDescent="0.25">
      <c r="A45" s="7" t="s">
        <v>267</v>
      </c>
      <c r="B45" s="8" t="s">
        <v>268</v>
      </c>
      <c r="C45" s="9" t="s">
        <v>36</v>
      </c>
      <c r="D45" s="10">
        <v>5</v>
      </c>
      <c r="E45" s="10">
        <v>2041.04</v>
      </c>
      <c r="F45" s="21"/>
      <c r="G45" s="17">
        <f t="shared" si="0"/>
        <v>0</v>
      </c>
    </row>
    <row r="46" spans="1:7" x14ac:dyDescent="0.25">
      <c r="A46" s="7" t="s">
        <v>269</v>
      </c>
      <c r="B46" s="8" t="s">
        <v>270</v>
      </c>
      <c r="C46" s="9" t="s">
        <v>17</v>
      </c>
      <c r="D46" s="10">
        <v>60</v>
      </c>
      <c r="E46" s="10">
        <v>357.1</v>
      </c>
      <c r="F46" s="21"/>
      <c r="G46" s="17">
        <f t="shared" si="0"/>
        <v>0</v>
      </c>
    </row>
    <row r="47" spans="1:7" x14ac:dyDescent="0.25">
      <c r="A47" s="7" t="s">
        <v>271</v>
      </c>
      <c r="B47" s="8" t="s">
        <v>272</v>
      </c>
      <c r="C47" s="9" t="s">
        <v>14</v>
      </c>
      <c r="D47" s="10">
        <v>512</v>
      </c>
      <c r="E47" s="10">
        <v>16.559999999999999</v>
      </c>
      <c r="F47" s="21"/>
      <c r="G47" s="17">
        <f t="shared" si="0"/>
        <v>0</v>
      </c>
    </row>
    <row r="48" spans="1:7" x14ac:dyDescent="0.25">
      <c r="A48" s="7" t="s">
        <v>273</v>
      </c>
      <c r="B48" s="8" t="s">
        <v>274</v>
      </c>
      <c r="C48" s="9" t="s">
        <v>14</v>
      </c>
      <c r="D48" s="10">
        <v>512</v>
      </c>
      <c r="E48" s="10">
        <v>118.27</v>
      </c>
      <c r="F48" s="21"/>
      <c r="G48" s="17">
        <f t="shared" si="0"/>
        <v>0</v>
      </c>
    </row>
    <row r="49" spans="1:7" x14ac:dyDescent="0.25">
      <c r="A49" s="7" t="s">
        <v>275</v>
      </c>
      <c r="B49" s="8" t="s">
        <v>276</v>
      </c>
      <c r="C49" s="9" t="s">
        <v>36</v>
      </c>
      <c r="D49" s="10">
        <v>20</v>
      </c>
      <c r="E49" s="10">
        <v>911.13</v>
      </c>
      <c r="F49" s="21"/>
      <c r="G49" s="17">
        <f t="shared" si="0"/>
        <v>0</v>
      </c>
    </row>
    <row r="50" spans="1:7" x14ac:dyDescent="0.25">
      <c r="A50" s="7" t="s">
        <v>277</v>
      </c>
      <c r="B50" s="8" t="s">
        <v>278</v>
      </c>
      <c r="C50" s="9" t="s">
        <v>17</v>
      </c>
      <c r="D50" s="10">
        <v>90</v>
      </c>
      <c r="E50" s="10">
        <v>280.45999999999998</v>
      </c>
      <c r="F50" s="21"/>
      <c r="G50" s="17">
        <f t="shared" si="0"/>
        <v>0</v>
      </c>
    </row>
    <row r="51" spans="1:7" x14ac:dyDescent="0.25">
      <c r="A51" s="7"/>
      <c r="B51" s="8"/>
      <c r="C51" s="9"/>
      <c r="D51" s="10"/>
      <c r="E51" s="10"/>
      <c r="F51" s="11" t="s">
        <v>8</v>
      </c>
      <c r="G51" s="12">
        <f>SUM(G5:G50)</f>
        <v>0</v>
      </c>
    </row>
  </sheetData>
  <sheetProtection algorithmName="SHA-512" hashValue="wlwH2flIuyFA2vN2MjR51fSpXj7blNLZU7bsBR6TqIfRpGAGDdYosHMEHQGg5Jy16bCrEWvcDCLyqt8E8NvHqw==" saltValue="v7WXNH1EF0FRx5TFbWixQA==" spinCount="100000" sheet="1" objects="1" scenarios="1"/>
  <conditionalFormatting sqref="F5:F5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0" xr:uid="{CAD0EC93-626B-4013-8E69-C973BD828F2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2026-02-23T20:20:19Z</dcterms:modified>
</cp:coreProperties>
</file>